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atherine.hossain\Documents\Equipment_Procurement\Gp15_1-UT\"/>
    </mc:Choice>
  </mc:AlternateContent>
  <bookViews>
    <workbookView xWindow="0" yWindow="465" windowWidth="19200" windowHeight="7155" tabRatio="759" firstSheet="1" activeTab="1"/>
  </bookViews>
  <sheets>
    <sheet name="Drop Codes" sheetId="6" state="hidden" r:id="rId1"/>
    <sheet name="Multimode_Plate_Reader" sheetId="15" r:id="rId2"/>
  </sheets>
  <definedNames>
    <definedName name="IA">'Drop Codes'!$D$4:$D$6</definedName>
    <definedName name="QualificationTest">'Drop Codes'!$E$4:$E$6</definedName>
    <definedName name="RoomClassification">'Drop Codes'!$C$4:$C$8</definedName>
  </definedNames>
  <calcPr calcId="152511"/>
</workbook>
</file>

<file path=xl/calcChain.xml><?xml version="1.0" encoding="utf-8"?>
<calcChain xmlns="http://schemas.openxmlformats.org/spreadsheetml/2006/main">
  <c r="F47" i="15" l="1"/>
  <c r="E47" i="15"/>
</calcChain>
</file>

<file path=xl/sharedStrings.xml><?xml version="1.0" encoding="utf-8"?>
<sst xmlns="http://schemas.openxmlformats.org/spreadsheetml/2006/main" count="157" uniqueCount="114">
  <si>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</si>
  <si>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</si>
  <si>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</si>
  <si>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</si>
  <si>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</si>
  <si>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</si>
  <si>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</si>
  <si>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</si>
  <si>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</si>
  <si>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</si>
  <si>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</si>
  <si>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</si>
  <si>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</si>
  <si>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</si>
  <si>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</si>
  <si>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</si>
  <si>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</si>
  <si>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</si>
  <si>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</si>
  <si>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</si>
  <si>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</si>
  <si>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r>
      <t xml:space="preserve">Guidance: </t>
    </r>
    <r>
      <rPr>
        <sz val="12"/>
        <color rgb="FF000000"/>
        <rFont val="Arial"/>
        <family val="2"/>
      </rPr>
      <t>Tenderers must provide responses within the following Columns;</t>
    </r>
  </si>
  <si>
    <t>Electrical Power</t>
  </si>
  <si>
    <t>Desirable, but not necessary - if this can be supplied. Tenderer should suggest alternative if appropriate</t>
  </si>
  <si>
    <t>O</t>
  </si>
  <si>
    <t>System performance</t>
  </si>
  <si>
    <t>Installation &amp; Utilities</t>
  </si>
  <si>
    <t>Site requirements</t>
  </si>
  <si>
    <t>Installation</t>
  </si>
  <si>
    <t>Software and Connectivity</t>
  </si>
  <si>
    <t>Connectivity</t>
  </si>
  <si>
    <t>Regulatory, Support &amp; Warranties</t>
  </si>
  <si>
    <t>CE Marking</t>
  </si>
  <si>
    <t>The Equipment shall be permanently CE Marked to confirm that it is in accordance with all relevant EU Directives, and a suitable conformance certificate shall be provided</t>
  </si>
  <si>
    <t>Training</t>
  </si>
  <si>
    <t>Warranties</t>
  </si>
  <si>
    <t>Service support</t>
  </si>
  <si>
    <t>Optional requirement which may be quoted for and an assessment made by CPI prior to purchase</t>
  </si>
  <si>
    <t>Other Utilities</t>
  </si>
  <si>
    <t>Warranty period should cover at least 12 months from installation</t>
  </si>
  <si>
    <t>1. Column F - Please provide details of your equipment functionality in relation to CPI requirements specified in column E</t>
  </si>
  <si>
    <t>2. Column G - Please confirm if your product complies with CPI's functionality requirements specified in Column E, by providing a Yes (Y) or No (N) response</t>
  </si>
  <si>
    <t>The system should operate from a standard UK mains supply (240Vac, 50Hz, single phase)</t>
  </si>
  <si>
    <t>Extended warranty</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</si>
  <si>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</si>
  <si>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</si>
  <si>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</si>
  <si>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</si>
  <si>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</si>
  <si>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</si>
  <si>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</si>
  <si>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 xml:space="preserve">OFFICE USE ONLY - This section below this line is for CPI Evaluation and Internal USE only </t>
  </si>
  <si>
    <t>Notes for Evaluation Team:</t>
  </si>
  <si>
    <t>Please assess all of the answers given, with particular attention to the Mandatory answers provided, taking into account, the Desirable and Optional answers too, however, you do not need to score each individual answer, but based on the scoring range 0-5, just give one singluar score (default set at "5" in the red and yellow box below, and as we have to provide feedback to bidders, you must also provide comments on which section(s) above where you felt that they did not meet the requirements.</t>
  </si>
  <si>
    <t>Comments on which section(s) they felt the Bidder did not meet fully or partially the above requirements</t>
  </si>
  <si>
    <t>Evaluation Panel</t>
  </si>
  <si>
    <t>Name of CPI Evaluator to insert here</t>
  </si>
  <si>
    <t>Name of Bidder to be inserted here</t>
  </si>
  <si>
    <t>dd/mm/yyyy</t>
  </si>
  <si>
    <t>Mandatory. (This must be the minimum requirement for the usage for the equipment, any further performance requirements above the minimum, must be marked as Desirable)</t>
  </si>
  <si>
    <t>M1</t>
  </si>
  <si>
    <t>M2</t>
  </si>
  <si>
    <t>M3</t>
  </si>
  <si>
    <t>M4</t>
  </si>
  <si>
    <t>Clear definition of servicing/calibration requirements including whether this can be carried out on site or requires return of equipment</t>
  </si>
  <si>
    <t>M5</t>
  </si>
  <si>
    <t>M6</t>
  </si>
  <si>
    <t>M7</t>
  </si>
  <si>
    <t>M8</t>
  </si>
  <si>
    <t>O1</t>
  </si>
  <si>
    <t>D1</t>
  </si>
  <si>
    <t>Multimode plate reader</t>
  </si>
  <si>
    <t>Able to process 6 to 384 well plates</t>
  </si>
  <si>
    <t>Control System</t>
  </si>
  <si>
    <t>Must either be directly networkable to the local CPI network or networkable via the control hardware (laptop/desktop/tablet)</t>
  </si>
  <si>
    <t>Define how your system is controlled including details of software requirements, compatibility requirements, plus any additional control information.</t>
  </si>
  <si>
    <t xml:space="preserve">Please detail any other training that is available (please ensure details are costed within the pricing schedule). </t>
  </si>
  <si>
    <r>
      <t>Luminescent intensity measurement
Wavelength range: 350-700nm
Detection limit: 3 x 10</t>
    </r>
    <r>
      <rPr>
        <vertAlign val="superscript"/>
        <sz val="11"/>
        <rFont val="Arial"/>
        <family val="2"/>
      </rPr>
      <t>-21</t>
    </r>
    <r>
      <rPr>
        <sz val="11"/>
        <rFont val="Arial"/>
        <family val="2"/>
      </rPr>
      <t xml:space="preserve"> moles of luciferase (or better)
Include standard filters (approx 5 - please define details of these)</t>
    </r>
  </si>
  <si>
    <t xml:space="preserve">Filtered luminescence measurement
Spectral range: 370-700 nm
Approximate limits of detection (ATP):
- Luminescence (glow) ≤ 225 amol/well
- Luminescence (flash) ≤ 12 amol/well
Multi-colour luminescence - please define filters supplied, including any OD attenuation filters </t>
  </si>
  <si>
    <t>Extended warranty of up to 5 years (please detail length of extended warranty and include costs in the pricing schedule)</t>
  </si>
  <si>
    <t>A full site requirements guide must be provided as part of the Tender response, including any requirements for specialist lifting and manual handling equipment</t>
  </si>
  <si>
    <t>Define standard installation procedure (i.e. are vendor engineers required on-site, commissioning requirements, etc.).</t>
  </si>
  <si>
    <t>Training in basic use of equipment and software - please detail how/when this will be provided.</t>
  </si>
  <si>
    <t>M9</t>
  </si>
  <si>
    <t>M10</t>
  </si>
  <si>
    <t>M11</t>
  </si>
  <si>
    <t>M12</t>
  </si>
  <si>
    <t>M13</t>
  </si>
  <si>
    <t>M14</t>
  </si>
  <si>
    <t>M15</t>
  </si>
  <si>
    <t>M16</t>
  </si>
  <si>
    <t>M17</t>
  </si>
  <si>
    <t>M18</t>
  </si>
  <si>
    <t>O2</t>
  </si>
  <si>
    <t>M19</t>
  </si>
  <si>
    <t>BRET and FRET capability - please define the capability for your equipment.</t>
  </si>
  <si>
    <t>M20</t>
  </si>
  <si>
    <t>Cell Counting/viability</t>
  </si>
  <si>
    <t>Cell Imaging</t>
  </si>
  <si>
    <r>
      <t xml:space="preserve">Cell counting/viability capability (integration into plate reader desirable)
Size range approx.: 4-90 </t>
    </r>
    <r>
      <rPr>
        <sz val="11"/>
        <rFont val="Calibri"/>
        <family val="2"/>
      </rPr>
      <t xml:space="preserve">μm
</t>
    </r>
    <r>
      <rPr>
        <sz val="11"/>
        <rFont val="Arial"/>
        <family val="2"/>
      </rPr>
      <t>Please define full capability including (but not limited to): accuracy, reproducibility, cell concentration range, imaging speed</t>
    </r>
  </si>
  <si>
    <t>Cell imaging capability (integration into plate reader desirable)
Please define full capability including (but not limited to): illumination source, image type, objective magnification, use of autofocus, resolution, read speed.</t>
  </si>
  <si>
    <t>Temperature Control</t>
  </si>
  <si>
    <t>M21</t>
  </si>
  <si>
    <t>Please state any additional utilities required including 3 phase power supply, external supply of: cooling water, gases or cryogenic gases. Note that it is the response to this requirement that is mandatory rather than a specific capbility.</t>
  </si>
  <si>
    <t>Footprint: must fit onto a standard depth lab bench (max depth approx 700 mm)</t>
  </si>
  <si>
    <t>M22</t>
  </si>
  <si>
    <t>Additional temperature control: if you are able to supply additional temperature range (either above or below the range stated above), or methods for temperature control please detail those here and ensure these are costed within the pricing schedule as options.</t>
  </si>
  <si>
    <t>Temperature Range: Ambient +5 to 42 °C</t>
  </si>
  <si>
    <r>
      <t xml:space="preserve">Fluorescent intensity measurement
Spectral range (minimum): 350-700 nm (excitation)
(minimum) 350-700 nm (emission)
</t>
    </r>
    <r>
      <rPr>
        <b/>
        <sz val="11"/>
        <rFont val="Arial"/>
        <family val="2"/>
      </rPr>
      <t>Guideline performance - please detail the specific perforamnce of your equipment</t>
    </r>
    <r>
      <rPr>
        <sz val="11"/>
        <rFont val="Arial"/>
        <family val="2"/>
      </rPr>
      <t xml:space="preserve">
Wavelength accuracy: ± 0.5 nm
Wavelength reproducibility: ± 0.5 nm</t>
    </r>
  </si>
  <si>
    <t>Fluorescent intensity measurement
Adjustable bandwidth: 5-50 nm</t>
  </si>
  <si>
    <r>
      <t xml:space="preserve">UV-Vis absorbance
Light source - e.g. xenon flash lamp (please state if your light source is difference and the spectral range is supports)
Spectral range (minimum) 200-600 nm (please detail any capability that exceeds this range)
</t>
    </r>
    <r>
      <rPr>
        <b/>
        <sz val="11"/>
        <rFont val="Arial"/>
        <family val="2"/>
      </rPr>
      <t>Guideline performance - please detail the specific performance of your equipment</t>
    </r>
    <r>
      <rPr>
        <sz val="11"/>
        <rFont val="Arial"/>
        <family val="2"/>
      </rPr>
      <t xml:space="preserve">
Wavelength accuracy: </t>
    </r>
    <r>
      <rPr>
        <sz val="11"/>
        <rFont val="Calibri"/>
        <family val="2"/>
      </rPr>
      <t>≤</t>
    </r>
    <r>
      <rPr>
        <sz val="11"/>
        <rFont val="Arial"/>
        <family val="2"/>
      </rPr>
      <t xml:space="preserve"> 0.3 nm</t>
    </r>
    <r>
      <rPr>
        <sz val="8.6999999999999993"/>
        <rFont val="Arial"/>
        <family val="2"/>
      </rPr>
      <t xml:space="preserve">
</t>
    </r>
    <r>
      <rPr>
        <sz val="11"/>
        <rFont val="Arial"/>
        <family val="2"/>
      </rPr>
      <t>Wavelength reproducibility: ≤ 0.3 nm
Precision @ 260 nm: &lt; 0.2 %
Accuracy @ 260 nm: &lt; 0.5 %
Limit of detection (nucleic acids): ≤ 1 ng/μl</t>
    </r>
  </si>
  <si>
    <t>Fluorescent intensity measurement
Please state the built-in filters for your equipment and also detail any additional options available (for additional options please ensure these are present in the pricing schedule as options).</t>
  </si>
  <si>
    <r>
      <t xml:space="preserve">Please state whether hardware (i.e. laptop/desktop/tablet) to control the plate reader is included within your equipment proposal or if an additional piece of hardware is required to host the control software. </t>
    </r>
    <r>
      <rPr>
        <b/>
        <sz val="11"/>
        <rFont val="Arial"/>
        <family val="2"/>
      </rPr>
      <t>Note that it is the response to this requirement that is mandatory and not the actual provision of hardware. If control hardware is available please include this as an option in the pricing schedule.</t>
    </r>
  </si>
  <si>
    <t>Multimode plate reader (for research use only)</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</si>
</sst>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u/>
      <sz val="11"/>
      <color theme="10"/>
      <name val="Calibri"/>
      <family val="2"/>
    </font>
    <font>
      <u/>
      <sz val="9"/>
      <color theme="10"/>
      <name val="Arial"/>
      <family val="2"/>
    </font>
    <font>
      <b/>
      <sz val="12"/>
      <color rgb="FF000000"/>
      <name val="Arial"/>
      <family val="2"/>
    </font>
    <font>
      <sz val="12"/>
      <color rgb="FF000000"/>
      <name val="Arial"/>
      <family val="2"/>
    </font>
    <font>
      <b/>
      <sz val="10"/>
      <name val="Arial"/>
      <family val="2"/>
    </font>
    <font>
      <sz val="11"/>
      <color theme="1"/>
      <name val="Arial"/>
      <family val="2"/>
    </font>
    <font>
      <b/>
      <sz val="16"/>
      <color theme="1"/>
      <name val="Arial"/>
      <family val="2"/>
    </font>
    <font>
      <sz val="16"/>
      <color theme="1"/>
      <name val="Arial"/>
      <family val="2"/>
    </font>
    <font>
      <b/>
      <sz val="14"/>
      <color theme="1"/>
      <name val="Arial"/>
      <family val="2"/>
    </font>
    <font>
      <b/>
      <sz val="11"/>
      <color theme="1"/>
      <name val="Arial"/>
      <family val="2"/>
    </font>
    <font>
      <b/>
      <sz val="12"/>
      <color theme="1"/>
      <name val="Arial"/>
      <family val="2"/>
    </font>
    <font>
      <b/>
      <sz val="24"/>
      <color theme="1"/>
      <name val="Arial"/>
      <family val="2"/>
    </font>
    <font>
      <b/>
      <i/>
      <sz val="22"/>
      <color theme="1"/>
      <name val="Arial"/>
      <family val="2"/>
    </font>
    <font>
      <i/>
      <sz val="22"/>
      <name val="Arial"/>
      <family val="2"/>
    </font>
    <font>
      <b/>
      <i/>
      <sz val="11"/>
      <color theme="1"/>
      <name val="Arial"/>
      <family val="2"/>
    </font>
    <font>
      <sz val="11"/>
      <name val="Arial"/>
      <family val="2"/>
    </font>
    <font>
      <b/>
      <sz val="10"/>
      <color theme="1"/>
      <name val="Arial"/>
      <family val="2"/>
    </font>
    <font>
      <sz val="11"/>
      <color rgb="FF0066FF"/>
      <name val="Arial"/>
      <family val="2"/>
    </font>
    <font>
      <b/>
      <sz val="11"/>
      <color rgb="FF0066FF"/>
      <name val="Arial"/>
      <family val="2"/>
    </font>
    <font>
      <b/>
      <sz val="24"/>
      <color rgb="FFFF0000"/>
      <name val="Arial"/>
      <family val="2"/>
    </font>
    <font>
      <sz val="24"/>
      <color rgb="FFFF0000"/>
      <name val="Arial"/>
      <family val="2"/>
    </font>
    <font>
      <sz val="14"/>
      <color theme="1"/>
      <name val="Arial"/>
      <family val="2"/>
    </font>
    <font>
      <b/>
      <sz val="12"/>
      <color rgb="FFFF0000"/>
      <name val="Arial"/>
      <family val="2"/>
    </font>
    <font>
      <sz val="10"/>
      <color theme="1"/>
      <name val="Arial"/>
      <family val="2"/>
    </font>
    <font>
      <b/>
      <sz val="36"/>
      <color rgb="FFFF0000"/>
      <name val="Arial"/>
      <family val="2"/>
    </font>
    <font>
      <vertAlign val="superscript"/>
      <sz val="11"/>
      <name val="Arial"/>
      <family val="2"/>
    </font>
    <font>
      <sz val="11"/>
      <name val="Calibri"/>
      <family val="2"/>
    </font>
    <font>
      <sz val="8.6999999999999993"/>
      <name val="Arial"/>
      <family val="2"/>
    </font>
    <font>
      <b/>
      <sz val="11"/>
      <name val="Arial"/>
      <family val="2"/>
    </font>
  </fonts>
  <fills count="13">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66CC"/>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99CCFF"/>
        <bgColor indexed="64"/>
      </patternFill>
    </fill>
    <fill>
      <patternFill patternType="solid">
        <fgColor rgb="FFFFFF00"/>
        <bgColor indexed="64"/>
      </patternFill>
    </fill>
    <fill>
      <patternFill patternType="solid">
        <fgColor rgb="FF00FFFF"/>
        <bgColor indexed="64"/>
      </patternFill>
    </fill>
  </fills>
  <borders count="36">
    <border>
      <left/>
      <right/>
      <top/>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style="mediumDashed">
        <color auto="1"/>
      </left>
      <right/>
      <top style="mediumDashed">
        <color auto="1"/>
      </top>
      <bottom style="mediumDashed">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90">
    <xf numFmtId="0" fontId="0" fillId="0" borderId="0" xfId="0"/>
    <xf numFmtId="0" fontId="5" fillId="7" borderId="24" xfId="0" applyFont="1" applyFill="1" applyBorder="1" applyAlignment="1">
      <alignment horizontal="center" vertical="center"/>
    </xf>
    <xf numFmtId="0" fontId="5" fillId="8" borderId="24" xfId="0" applyFont="1" applyFill="1" applyBorder="1" applyAlignment="1">
      <alignment horizontal="center" vertical="center"/>
    </xf>
    <xf numFmtId="0" fontId="5" fillId="9" borderId="24" xfId="0" applyFont="1" applyFill="1" applyBorder="1" applyAlignment="1">
      <alignment horizontal="center" vertical="center"/>
    </xf>
    <xf numFmtId="0" fontId="6" fillId="0" borderId="5" xfId="0" applyFont="1" applyBorder="1" applyAlignment="1">
      <alignment horizontal="center" vertical="center"/>
    </xf>
    <xf numFmtId="0" fontId="4" fillId="5" borderId="14" xfId="0" applyFont="1" applyFill="1" applyBorder="1" applyAlignment="1">
      <alignment horizontal="left" vertical="top" wrapText="1"/>
    </xf>
    <xf numFmtId="0" fontId="4" fillId="5" borderId="4" xfId="0" applyFont="1" applyFill="1" applyBorder="1" applyAlignment="1">
      <alignment horizontal="left" vertical="top" wrapText="1"/>
    </xf>
    <xf numFmtId="0" fontId="6" fillId="0" borderId="0" xfId="0" applyFont="1"/>
    <xf numFmtId="0" fontId="10" fillId="0" borderId="0" xfId="0" applyFont="1"/>
    <xf numFmtId="0" fontId="11" fillId="0" borderId="0" xfId="0" applyFont="1" applyAlignment="1">
      <alignment horizontal="left" vertical="center" wrapText="1"/>
    </xf>
    <xf numFmtId="0" fontId="6" fillId="0" borderId="0" xfId="0" applyFont="1" applyAlignment="1"/>
    <xf numFmtId="0" fontId="14" fillId="2" borderId="2" xfId="0" applyFont="1" applyFill="1" applyBorder="1" applyAlignment="1">
      <alignment horizontal="center"/>
    </xf>
    <xf numFmtId="0" fontId="13" fillId="3" borderId="17" xfId="0" applyFont="1" applyFill="1" applyBorder="1" applyAlignment="1">
      <alignment horizontal="center"/>
    </xf>
    <xf numFmtId="0" fontId="14" fillId="3" borderId="19" xfId="0" applyFont="1" applyFill="1" applyBorder="1" applyAlignment="1">
      <alignment horizontal="center"/>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6" fillId="0" borderId="0" xfId="0" applyNumberFormat="1" applyFont="1" applyFill="1" applyAlignment="1">
      <alignment horizontal="left" vertical="center" wrapText="1"/>
    </xf>
    <xf numFmtId="0" fontId="5" fillId="2" borderId="9"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0" fillId="6" borderId="10" xfId="0" applyFont="1" applyFill="1" applyBorder="1" applyAlignment="1">
      <alignment vertical="center"/>
    </xf>
    <xf numFmtId="0" fontId="6" fillId="6" borderId="1" xfId="0" applyFont="1" applyFill="1" applyBorder="1" applyAlignment="1">
      <alignment vertical="center"/>
    </xf>
    <xf numFmtId="0" fontId="10" fillId="0" borderId="5" xfId="0" applyFont="1" applyBorder="1" applyAlignment="1">
      <alignment vertical="center"/>
    </xf>
    <xf numFmtId="0" fontId="19" fillId="0" borderId="5" xfId="0" applyFont="1" applyFill="1" applyBorder="1" applyAlignment="1">
      <alignment horizontal="center" vertical="center"/>
    </xf>
    <xf numFmtId="0" fontId="18" fillId="0" borderId="5" xfId="0" applyFont="1" applyBorder="1" applyAlignment="1">
      <alignment vertical="center"/>
    </xf>
    <xf numFmtId="0" fontId="6" fillId="3" borderId="5" xfId="0" applyFont="1" applyFill="1" applyBorder="1" applyAlignment="1">
      <alignment vertical="center"/>
    </xf>
    <xf numFmtId="0" fontId="16" fillId="0" borderId="5" xfId="0" applyFont="1" applyBorder="1" applyAlignment="1">
      <alignment horizontal="center" vertical="center"/>
    </xf>
    <xf numFmtId="0" fontId="6" fillId="6" borderId="5" xfId="0" applyFont="1" applyFill="1" applyBorder="1" applyAlignment="1">
      <alignment vertical="center"/>
    </xf>
    <xf numFmtId="0" fontId="7" fillId="0" borderId="0" xfId="0" applyFont="1" applyAlignment="1"/>
    <xf numFmtId="0" fontId="9" fillId="0" borderId="0" xfId="0" applyFont="1" applyAlignment="1">
      <alignment horizontal="center" vertical="center"/>
    </xf>
    <xf numFmtId="0" fontId="7" fillId="12" borderId="0" xfId="0" applyFont="1" applyFill="1" applyAlignment="1">
      <alignment horizontal="center" vertical="center"/>
    </xf>
    <xf numFmtId="0" fontId="23" fillId="11" borderId="30" xfId="0" applyFont="1" applyFill="1" applyBorder="1" applyAlignment="1">
      <alignment horizontal="center" vertical="center" wrapText="1"/>
    </xf>
    <xf numFmtId="0" fontId="24" fillId="11" borderId="31" xfId="0" applyFont="1" applyFill="1" applyBorder="1" applyAlignment="1">
      <alignment horizontal="center" vertical="center" wrapText="1"/>
    </xf>
    <xf numFmtId="0" fontId="25" fillId="11" borderId="25" xfId="0" applyFont="1" applyFill="1" applyBorder="1" applyAlignment="1">
      <alignment horizontal="center" vertical="center"/>
    </xf>
    <xf numFmtId="0" fontId="10" fillId="6" borderId="5" xfId="0" applyFont="1" applyFill="1" applyBorder="1" applyAlignment="1">
      <alignment vertical="center"/>
    </xf>
    <xf numFmtId="0" fontId="10" fillId="0" borderId="5" xfId="0" applyFont="1" applyBorder="1" applyAlignment="1">
      <alignment horizontal="center" vertical="center"/>
    </xf>
    <xf numFmtId="0" fontId="9" fillId="0" borderId="0" xfId="0" applyFont="1" applyAlignment="1">
      <alignment vertical="center"/>
    </xf>
    <xf numFmtId="0" fontId="6" fillId="0" borderId="0" xfId="0" applyFont="1" applyAlignment="1">
      <alignment vertical="center" wrapText="1"/>
    </xf>
    <xf numFmtId="0" fontId="10" fillId="2" borderId="0" xfId="0" applyFont="1" applyFill="1" applyAlignment="1">
      <alignment vertical="center"/>
    </xf>
    <xf numFmtId="0" fontId="7" fillId="11" borderId="0" xfId="0" applyFont="1" applyFill="1" applyAlignment="1">
      <alignment vertical="center"/>
    </xf>
    <xf numFmtId="0" fontId="6" fillId="0" borderId="0" xfId="0" applyFont="1" applyAlignment="1">
      <alignment vertical="center"/>
    </xf>
    <xf numFmtId="0" fontId="18" fillId="0" borderId="5" xfId="0" applyFont="1" applyBorder="1" applyAlignment="1">
      <alignment horizontal="center" vertical="center"/>
    </xf>
    <xf numFmtId="0" fontId="6" fillId="3" borderId="5" xfId="0" applyFont="1" applyFill="1" applyBorder="1" applyAlignment="1">
      <alignment horizontal="center" vertical="center"/>
    </xf>
    <xf numFmtId="0" fontId="7" fillId="0" borderId="26" xfId="0" applyFont="1" applyFill="1" applyBorder="1" applyAlignment="1">
      <alignment horizontal="center" vertical="center"/>
    </xf>
    <xf numFmtId="0" fontId="10" fillId="0" borderId="0" xfId="0" applyFont="1" applyFill="1" applyAlignment="1">
      <alignment vertical="center"/>
    </xf>
    <xf numFmtId="0" fontId="6" fillId="0" borderId="0" xfId="0" applyFont="1" applyFill="1"/>
    <xf numFmtId="0" fontId="6" fillId="0" borderId="0" xfId="0" applyFont="1" applyFill="1" applyAlignment="1"/>
    <xf numFmtId="0" fontId="11" fillId="0" borderId="0" xfId="0" applyFont="1" applyFill="1" applyAlignment="1">
      <alignment vertical="center" wrapText="1"/>
    </xf>
    <xf numFmtId="9" fontId="12" fillId="0" borderId="25" xfId="0" applyNumberFormat="1" applyFont="1" applyFill="1" applyBorder="1" applyAlignment="1">
      <alignment horizontal="center" vertical="center"/>
    </xf>
    <xf numFmtId="0" fontId="16" fillId="0" borderId="32" xfId="0" applyFont="1" applyBorder="1" applyAlignment="1">
      <alignment horizontal="center" vertical="center"/>
    </xf>
    <xf numFmtId="0" fontId="16" fillId="0" borderId="35" xfId="0" applyFont="1" applyBorder="1" applyAlignment="1">
      <alignment horizontal="center" vertical="center"/>
    </xf>
    <xf numFmtId="0" fontId="16" fillId="4" borderId="6"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6" fillId="0" borderId="0" xfId="0" applyFont="1" applyAlignment="1">
      <alignment horizontal="center"/>
    </xf>
    <xf numFmtId="0" fontId="7" fillId="10" borderId="27" xfId="0" applyFont="1" applyFill="1" applyBorder="1" applyAlignment="1">
      <alignment horizontal="center" vertical="center"/>
    </xf>
    <xf numFmtId="0" fontId="8" fillId="10" borderId="28" xfId="0" applyFont="1" applyFill="1" applyBorder="1" applyAlignment="1">
      <alignment horizontal="center"/>
    </xf>
    <xf numFmtId="0" fontId="8" fillId="10" borderId="29" xfId="0" applyFont="1" applyFill="1" applyBorder="1" applyAlignment="1">
      <alignment horizontal="center"/>
    </xf>
    <xf numFmtId="0" fontId="20" fillId="3" borderId="0" xfId="0" applyFont="1" applyFill="1" applyAlignment="1">
      <alignment horizontal="center"/>
    </xf>
    <xf numFmtId="0" fontId="21" fillId="0" borderId="0" xfId="0" applyFont="1" applyAlignment="1"/>
    <xf numFmtId="0" fontId="10" fillId="2" borderId="1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22" fillId="0" borderId="0" xfId="0" applyFont="1" applyAlignment="1">
      <alignment vertical="center" wrapText="1"/>
    </xf>
    <xf numFmtId="0" fontId="18" fillId="6" borderId="5" xfId="0" applyFont="1" applyFill="1" applyBorder="1" applyAlignment="1">
      <alignment horizontal="center" vertical="center"/>
    </xf>
    <xf numFmtId="0" fontId="16" fillId="0" borderId="5"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18" fillId="6" borderId="22" xfId="0" applyFont="1" applyFill="1" applyBorder="1" applyAlignment="1">
      <alignment horizontal="center" vertical="center"/>
    </xf>
    <xf numFmtId="0" fontId="18" fillId="6" borderId="23" xfId="0" applyFont="1" applyFill="1" applyBorder="1" applyAlignment="1">
      <alignment horizontal="center" vertical="center"/>
    </xf>
    <xf numFmtId="0" fontId="13" fillId="2" borderId="10" xfId="0" applyFont="1" applyFill="1" applyBorder="1" applyAlignment="1">
      <alignment horizontal="center"/>
    </xf>
    <xf numFmtId="0" fontId="13" fillId="2" borderId="22" xfId="0" applyFont="1" applyFill="1" applyBorder="1" applyAlignment="1">
      <alignment horizontal="center"/>
    </xf>
    <xf numFmtId="0" fontId="15" fillId="0" borderId="11" xfId="0" applyFont="1" applyFill="1" applyBorder="1" applyAlignment="1">
      <alignment horizontal="left" vertical="center"/>
    </xf>
    <xf numFmtId="0" fontId="15" fillId="0" borderId="20" xfId="0" applyFont="1" applyFill="1" applyBorder="1" applyAlignment="1">
      <alignment horizontal="left" vertical="center"/>
    </xf>
    <xf numFmtId="0" fontId="15" fillId="0" borderId="21" xfId="0" applyFont="1" applyFill="1" applyBorder="1" applyAlignment="1">
      <alignment horizontal="left" vertical="center"/>
    </xf>
    <xf numFmtId="0" fontId="3" fillId="5" borderId="18" xfId="0" applyFont="1" applyFill="1" applyBorder="1" applyAlignment="1">
      <alignment horizontal="left" vertical="top" wrapText="1"/>
    </xf>
    <xf numFmtId="0" fontId="3" fillId="5" borderId="3" xfId="0" applyFont="1" applyFill="1" applyBorder="1" applyAlignment="1">
      <alignment horizontal="left" vertical="top" wrapText="1"/>
    </xf>
    <xf numFmtId="0" fontId="16" fillId="0" borderId="6" xfId="0" applyFont="1" applyFill="1" applyBorder="1" applyAlignment="1">
      <alignment horizontal="left" vertical="center" wrapText="1"/>
    </xf>
    <xf numFmtId="0" fontId="16" fillId="0" borderId="20" xfId="0" applyFont="1" applyFill="1" applyBorder="1" applyAlignment="1">
      <alignment horizontal="left" vertical="center" wrapText="1"/>
    </xf>
    <xf numFmtId="0" fontId="16" fillId="0" borderId="21" xfId="0" applyFont="1" applyFill="1" applyBorder="1" applyAlignment="1">
      <alignment horizontal="left" vertical="center" wrapText="1"/>
    </xf>
    <xf numFmtId="0" fontId="16" fillId="0" borderId="6" xfId="0" applyFont="1" applyFill="1" applyBorder="1" applyAlignment="1">
      <alignment horizontal="left" vertical="center"/>
    </xf>
    <xf numFmtId="0" fontId="16" fillId="0" borderId="20" xfId="0" applyFont="1" applyFill="1" applyBorder="1" applyAlignment="1">
      <alignment horizontal="left" vertical="center"/>
    </xf>
    <xf numFmtId="0" fontId="16" fillId="0" borderId="21" xfId="0" applyFont="1" applyFill="1" applyBorder="1" applyAlignment="1">
      <alignment horizontal="left" vertical="center"/>
    </xf>
    <xf numFmtId="0" fontId="4" fillId="5" borderId="14" xfId="0" applyFont="1" applyFill="1" applyBorder="1" applyAlignment="1">
      <alignment horizontal="left" vertical="top" wrapText="1"/>
    </xf>
    <xf numFmtId="0" fontId="4" fillId="5" borderId="4" xfId="0" applyFont="1" applyFill="1" applyBorder="1" applyAlignment="1">
      <alignment horizontal="left" vertical="top" wrapText="1"/>
    </xf>
    <xf numFmtId="0" fontId="4" fillId="5" borderId="16" xfId="0" applyFont="1" applyFill="1" applyBorder="1" applyAlignment="1">
      <alignment horizontal="left" vertical="top" wrapText="1"/>
    </xf>
    <xf numFmtId="0" fontId="4" fillId="5" borderId="15" xfId="0" applyFont="1" applyFill="1" applyBorder="1" applyAlignment="1">
      <alignment horizontal="left" vertical="top" wrapText="1"/>
    </xf>
    <xf numFmtId="0" fontId="16" fillId="0" borderId="33" xfId="0" applyFont="1" applyBorder="1" applyAlignment="1">
      <alignment horizontal="center" vertical="center"/>
    </xf>
    <xf numFmtId="0" fontId="16" fillId="0" borderId="5" xfId="0" applyFont="1" applyBorder="1" applyAlignment="1">
      <alignment horizontal="center" vertical="center"/>
    </xf>
    <xf numFmtId="0" fontId="16" fillId="0" borderId="6" xfId="0" applyFont="1" applyFill="1" applyBorder="1" applyAlignment="1">
      <alignment horizontal="center" vertical="center" wrapText="1"/>
    </xf>
    <xf numFmtId="0" fontId="16" fillId="0" borderId="34" xfId="0" applyFont="1" applyFill="1" applyBorder="1" applyAlignment="1">
      <alignment horizontal="center" vertical="center" wrapText="1"/>
    </xf>
  </cellXfs>
  <cellStyles count="3">
    <cellStyle name="Hyperlink 2" xfId="2"/>
    <cellStyle name="Hyperlink 3" xfId="1"/>
    <cellStyle name="Normal" xfId="0" builtinId="0"/>
  </cellStyles>
  <dxfs count="43">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4</xdr:col>
      <xdr:colOff>1023937</xdr:colOff>
      <xdr:row>5</xdr:row>
      <xdr:rowOff>71438</xdr:rowOff>
    </xdr:to>
    <xdr:pic>
      <xdr:nvPicPr>
        <xdr:cNvPr id="3" name="Picture 2">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428625"/>
          <a:ext cx="5214937" cy="1416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4" name="Picture 3" descr="NEW ERDF">
          <a:extLst>
            <a:ext uri="{FF2B5EF4-FFF2-40B4-BE49-F238E27FC236}">
              <a16:creationId xmlns:a16="http://schemas.microsoft.com/office/drawing/2014/main" xmlns=""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6" name="Picture 5" descr="\\cpi03-fs01.uk-cpi.com\users$\craig.edwards\CPI\Re-brand\CPI_NewLogo_BlueGrey.png">
          <a:extLst>
            <a:ext uri="{FF2B5EF4-FFF2-40B4-BE49-F238E27FC236}">
              <a16:creationId xmlns:a16="http://schemas.microsoft.com/office/drawing/2014/main" xmlns="" id="{00000000-0008-0000-0100-000006000000}"/>
            </a:ext>
          </a:extLst>
        </xdr:cNvPr>
        <xdr:cNvPicPr/>
      </xdr:nvPicPr>
      <xdr:blipFill>
        <a:blip xmlns:r="http://schemas.openxmlformats.org/officeDocument/2006/relationships" r:embed="rId3"/>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8" name="Picture 7" descr="\\cpi03-fs01.uk-cpi.com\users$\craig.edwards\CPI\CPI Presentation Template\Resources\CatapultLogo_CPIBlue.png">
          <a:extLst>
            <a:ext uri="{FF2B5EF4-FFF2-40B4-BE49-F238E27FC236}">
              <a16:creationId xmlns:a16="http://schemas.microsoft.com/office/drawing/2014/main" xmlns="" id="{00000000-0008-0000-0100-000008000000}"/>
            </a:ext>
          </a:extLst>
        </xdr:cNvPr>
        <xdr:cNvPicPr>
          <a:picLocks/>
        </xdr:cNvPicPr>
      </xdr:nvPicPr>
      <xdr:blipFill>
        <a:blip xmlns:r="http://schemas.openxmlformats.org/officeDocument/2006/relationships" r:embed="rId4"/>
        <a:stretch>
          <a:fillRect/>
        </a:stretch>
      </xdr:blipFill>
      <xdr:spPr bwMode="auto">
        <a:xfrm>
          <a:off x="4611688" y="269875"/>
          <a:ext cx="1246187" cy="38157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2"/>
  <sheetViews>
    <sheetView tabSelected="1" zoomScale="79" zoomScaleNormal="100" workbookViewId="0">
      <selection activeCell="F3" sqref="F3"/>
    </sheetView>
  </sheetViews>
  <sheetFormatPr defaultColWidth="9.140625" defaultRowHeight="15" x14ac:dyDescent="0.25"/>
  <cols>
    <col min="1" max="1" width="5" style="8" customWidth="1"/>
    <col min="2" max="2" width="44" style="7" customWidth="1"/>
    <col min="3" max="3" width="2.7109375" style="7" customWidth="1"/>
    <col min="4" max="4" width="62.85546875" style="40" customWidth="1"/>
    <col min="5" max="5" width="15.28515625" style="7" bestFit="1" customWidth="1"/>
    <col min="6" max="6" width="78.42578125" style="7" customWidth="1"/>
    <col min="7" max="7" width="17.42578125" style="7" customWidth="1"/>
    <col min="8" max="16384" width="9.140625" style="7"/>
  </cols>
  <sheetData>
    <row r="1" spans="1:11" ht="75.75" customHeight="1" thickBot="1" x14ac:dyDescent="0.25">
      <c r="A1" s="53"/>
      <c r="B1" s="53"/>
      <c r="C1" s="53"/>
      <c r="D1" s="53"/>
      <c r="E1" s="53"/>
      <c r="F1" s="53"/>
      <c r="G1" s="53"/>
      <c r="H1" s="53"/>
      <c r="I1" s="53"/>
      <c r="J1" s="53"/>
      <c r="K1" s="53"/>
    </row>
    <row r="2" spans="1:11" ht="39" customHeight="1" thickTop="1" thickBot="1" x14ac:dyDescent="0.35">
      <c r="A2" s="54" t="s">
        <v>48</v>
      </c>
      <c r="B2" s="55"/>
      <c r="C2" s="56"/>
      <c r="D2" s="36" t="s">
        <v>47</v>
      </c>
      <c r="E2" s="43"/>
      <c r="F2" s="44" t="s">
        <v>113</v>
      </c>
      <c r="G2" s="45"/>
    </row>
    <row r="3" spans="1:11" ht="15.75" thickTop="1" x14ac:dyDescent="0.25">
      <c r="E3" s="45"/>
      <c r="F3" s="45"/>
      <c r="G3" s="45"/>
    </row>
    <row r="4" spans="1:11" ht="15.75" thickBot="1" x14ac:dyDescent="0.3">
      <c r="E4" s="45"/>
      <c r="F4" s="45"/>
      <c r="G4" s="45"/>
    </row>
    <row r="5" spans="1:11" ht="105.75" customHeight="1" thickTop="1" thickBot="1" x14ac:dyDescent="0.3">
      <c r="B5" s="9" t="s">
        <v>49</v>
      </c>
      <c r="C5" s="10"/>
      <c r="D5" s="37"/>
      <c r="E5" s="46"/>
      <c r="F5" s="47" t="s">
        <v>50</v>
      </c>
      <c r="G5" s="48">
        <v>0.35</v>
      </c>
    </row>
    <row r="6" spans="1:11" ht="16.5" thickTop="1" thickBot="1" x14ac:dyDescent="0.3"/>
    <row r="7" spans="1:11" ht="28.5" thickBot="1" x14ac:dyDescent="0.45">
      <c r="A7" s="69" t="s">
        <v>18</v>
      </c>
      <c r="B7" s="70"/>
      <c r="C7" s="70"/>
      <c r="D7" s="70"/>
      <c r="E7" s="11"/>
      <c r="F7" s="12" t="s">
        <v>20</v>
      </c>
      <c r="G7" s="13"/>
    </row>
    <row r="8" spans="1:11" s="14" customFormat="1" ht="16.5" customHeight="1" thickBot="1" x14ac:dyDescent="0.3">
      <c r="A8" s="71" t="s">
        <v>16</v>
      </c>
      <c r="B8" s="72"/>
      <c r="C8" s="72"/>
      <c r="D8" s="72"/>
      <c r="E8" s="73"/>
      <c r="F8" s="74" t="s">
        <v>21</v>
      </c>
      <c r="G8" s="75"/>
    </row>
    <row r="9" spans="1:11" s="14" customFormat="1" ht="33.75" customHeight="1" thickBot="1" x14ac:dyDescent="0.3">
      <c r="A9" s="1" t="s">
        <v>17</v>
      </c>
      <c r="B9" s="76" t="s">
        <v>59</v>
      </c>
      <c r="C9" s="77"/>
      <c r="D9" s="77"/>
      <c r="E9" s="78"/>
      <c r="F9" s="5" t="s">
        <v>40</v>
      </c>
      <c r="G9" s="6"/>
    </row>
    <row r="10" spans="1:11" s="14" customFormat="1" ht="33.75" customHeight="1" thickBot="1" x14ac:dyDescent="0.3">
      <c r="A10" s="2" t="s">
        <v>24</v>
      </c>
      <c r="B10" s="79" t="s">
        <v>37</v>
      </c>
      <c r="C10" s="80"/>
      <c r="D10" s="80"/>
      <c r="E10" s="81"/>
      <c r="F10" s="82" t="s">
        <v>41</v>
      </c>
      <c r="G10" s="83"/>
      <c r="I10" s="15"/>
    </row>
    <row r="11" spans="1:11" s="14" customFormat="1" ht="33.75" customHeight="1" thickBot="1" x14ac:dyDescent="0.3">
      <c r="A11" s="3" t="s">
        <v>1</v>
      </c>
      <c r="B11" s="79" t="s">
        <v>23</v>
      </c>
      <c r="C11" s="80"/>
      <c r="D11" s="80"/>
      <c r="E11" s="81"/>
      <c r="F11" s="84"/>
      <c r="G11" s="85"/>
      <c r="I11" s="16"/>
    </row>
    <row r="12" spans="1:11" ht="39.75" customHeight="1" thickBot="1" x14ac:dyDescent="0.25">
      <c r="A12" s="59" t="s">
        <v>0</v>
      </c>
      <c r="B12" s="60"/>
      <c r="C12" s="61" t="s">
        <v>45</v>
      </c>
      <c r="D12" s="60"/>
      <c r="E12" s="17" t="s">
        <v>44</v>
      </c>
      <c r="F12" s="18" t="s">
        <v>46</v>
      </c>
      <c r="G12" s="19" t="s">
        <v>19</v>
      </c>
    </row>
    <row r="13" spans="1:11" x14ac:dyDescent="0.2">
      <c r="A13" s="20" t="s">
        <v>25</v>
      </c>
      <c r="B13" s="21"/>
      <c r="C13" s="67"/>
      <c r="D13" s="67"/>
      <c r="E13" s="67"/>
      <c r="F13" s="67"/>
      <c r="G13" s="68"/>
    </row>
    <row r="14" spans="1:11" x14ac:dyDescent="0.2">
      <c r="A14" s="22" t="s">
        <v>60</v>
      </c>
      <c r="B14" s="49" t="s">
        <v>71</v>
      </c>
      <c r="C14" s="62" t="s">
        <v>72</v>
      </c>
      <c r="D14" s="62"/>
      <c r="E14" s="23" t="s">
        <v>17</v>
      </c>
      <c r="F14" s="41"/>
      <c r="G14" s="42"/>
    </row>
    <row r="15" spans="1:11" ht="129" customHeight="1" x14ac:dyDescent="0.2">
      <c r="A15" s="22" t="s">
        <v>61</v>
      </c>
      <c r="B15" s="86"/>
      <c r="C15" s="65" t="s">
        <v>108</v>
      </c>
      <c r="D15" s="65"/>
      <c r="E15" s="23" t="s">
        <v>17</v>
      </c>
      <c r="F15" s="41"/>
      <c r="G15" s="42"/>
    </row>
    <row r="16" spans="1:11" ht="93.75" customHeight="1" x14ac:dyDescent="0.2">
      <c r="A16" s="22" t="s">
        <v>62</v>
      </c>
      <c r="B16" s="86"/>
      <c r="C16" s="88" t="s">
        <v>111</v>
      </c>
      <c r="D16" s="89"/>
      <c r="E16" s="23" t="s">
        <v>17</v>
      </c>
      <c r="F16" s="41"/>
      <c r="G16" s="42"/>
    </row>
    <row r="17" spans="1:7" ht="93.75" customHeight="1" x14ac:dyDescent="0.2">
      <c r="A17" s="35" t="s">
        <v>70</v>
      </c>
      <c r="B17" s="86"/>
      <c r="C17" s="88" t="s">
        <v>109</v>
      </c>
      <c r="D17" s="89"/>
      <c r="E17" s="23" t="s">
        <v>1</v>
      </c>
      <c r="F17" s="41"/>
      <c r="G17" s="42"/>
    </row>
    <row r="18" spans="1:7" ht="72" customHeight="1" x14ac:dyDescent="0.2">
      <c r="A18" s="22" t="s">
        <v>63</v>
      </c>
      <c r="B18" s="86"/>
      <c r="C18" s="62" t="s">
        <v>77</v>
      </c>
      <c r="D18" s="62"/>
      <c r="E18" s="23" t="s">
        <v>17</v>
      </c>
      <c r="F18" s="41"/>
      <c r="G18" s="42"/>
    </row>
    <row r="19" spans="1:7" ht="177.75" customHeight="1" x14ac:dyDescent="0.2">
      <c r="A19" s="22" t="s">
        <v>65</v>
      </c>
      <c r="B19" s="86"/>
      <c r="C19" s="51" t="s">
        <v>110</v>
      </c>
      <c r="D19" s="52"/>
      <c r="E19" s="23" t="s">
        <v>17</v>
      </c>
      <c r="F19" s="41"/>
      <c r="G19" s="42"/>
    </row>
    <row r="20" spans="1:7" ht="104.25" customHeight="1" x14ac:dyDescent="0.2">
      <c r="A20" s="22" t="s">
        <v>66</v>
      </c>
      <c r="B20" s="86"/>
      <c r="C20" s="62" t="s">
        <v>78</v>
      </c>
      <c r="D20" s="62"/>
      <c r="E20" s="23" t="s">
        <v>17</v>
      </c>
      <c r="F20" s="41"/>
      <c r="G20" s="42"/>
    </row>
    <row r="21" spans="1:7" ht="104.25" customHeight="1" x14ac:dyDescent="0.2">
      <c r="A21" s="22" t="s">
        <v>67</v>
      </c>
      <c r="B21" s="86"/>
      <c r="C21" s="51" t="s">
        <v>95</v>
      </c>
      <c r="D21" s="52"/>
      <c r="E21" s="23" t="s">
        <v>17</v>
      </c>
      <c r="F21" s="41"/>
      <c r="G21" s="42"/>
    </row>
    <row r="22" spans="1:7" ht="51" customHeight="1" x14ac:dyDescent="0.2">
      <c r="A22" s="22" t="s">
        <v>68</v>
      </c>
      <c r="B22" s="86"/>
      <c r="C22" s="51" t="s">
        <v>104</v>
      </c>
      <c r="D22" s="52"/>
      <c r="E22" s="23" t="s">
        <v>17</v>
      </c>
      <c r="F22" s="41"/>
      <c r="G22" s="42"/>
    </row>
    <row r="23" spans="1:7" ht="51" customHeight="1" x14ac:dyDescent="0.2">
      <c r="A23" s="22" t="s">
        <v>83</v>
      </c>
      <c r="B23" s="87" t="s">
        <v>101</v>
      </c>
      <c r="C23" s="51" t="s">
        <v>107</v>
      </c>
      <c r="D23" s="52"/>
      <c r="E23" s="23" t="s">
        <v>17</v>
      </c>
      <c r="F23" s="41"/>
      <c r="G23" s="42"/>
    </row>
    <row r="24" spans="1:7" ht="83.25" customHeight="1" x14ac:dyDescent="0.2">
      <c r="A24" s="22" t="s">
        <v>69</v>
      </c>
      <c r="B24" s="87"/>
      <c r="C24" s="51" t="s">
        <v>106</v>
      </c>
      <c r="D24" s="52"/>
      <c r="E24" s="23" t="s">
        <v>24</v>
      </c>
      <c r="F24" s="41"/>
      <c r="G24" s="42"/>
    </row>
    <row r="25" spans="1:7" ht="90" customHeight="1" x14ac:dyDescent="0.2">
      <c r="A25" s="22" t="s">
        <v>84</v>
      </c>
      <c r="B25" s="26" t="s">
        <v>97</v>
      </c>
      <c r="C25" s="51" t="s">
        <v>99</v>
      </c>
      <c r="D25" s="52"/>
      <c r="E25" s="23" t="s">
        <v>17</v>
      </c>
      <c r="F25" s="41"/>
      <c r="G25" s="42"/>
    </row>
    <row r="26" spans="1:7" ht="87" customHeight="1" x14ac:dyDescent="0.2">
      <c r="A26" s="22" t="s">
        <v>85</v>
      </c>
      <c r="B26" s="26" t="s">
        <v>98</v>
      </c>
      <c r="C26" s="51" t="s">
        <v>100</v>
      </c>
      <c r="D26" s="52"/>
      <c r="E26" s="23" t="s">
        <v>17</v>
      </c>
      <c r="F26" s="41"/>
      <c r="G26" s="42"/>
    </row>
    <row r="27" spans="1:7" ht="51" customHeight="1" x14ac:dyDescent="0.2">
      <c r="A27" s="22" t="s">
        <v>86</v>
      </c>
      <c r="B27" s="49" t="s">
        <v>73</v>
      </c>
      <c r="C27" s="51" t="s">
        <v>75</v>
      </c>
      <c r="D27" s="52"/>
      <c r="E27" s="23" t="s">
        <v>17</v>
      </c>
      <c r="F27" s="41"/>
      <c r="G27" s="42"/>
    </row>
    <row r="28" spans="1:7" ht="128.25" customHeight="1" x14ac:dyDescent="0.2">
      <c r="A28" s="22" t="s">
        <v>87</v>
      </c>
      <c r="B28" s="50"/>
      <c r="C28" s="51" t="s">
        <v>112</v>
      </c>
      <c r="D28" s="52"/>
      <c r="E28" s="23" t="s">
        <v>17</v>
      </c>
      <c r="F28" s="41"/>
      <c r="G28" s="42"/>
    </row>
    <row r="29" spans="1:7" x14ac:dyDescent="0.2">
      <c r="A29" s="34" t="s">
        <v>26</v>
      </c>
      <c r="B29" s="27"/>
      <c r="C29" s="64"/>
      <c r="D29" s="64"/>
      <c r="E29" s="64"/>
      <c r="F29" s="64"/>
      <c r="G29" s="64"/>
    </row>
    <row r="30" spans="1:7" ht="40.5" customHeight="1" x14ac:dyDescent="0.2">
      <c r="A30" s="22" t="s">
        <v>88</v>
      </c>
      <c r="B30" s="26" t="s">
        <v>28</v>
      </c>
      <c r="C30" s="65" t="s">
        <v>81</v>
      </c>
      <c r="D30" s="65"/>
      <c r="E30" s="23" t="s">
        <v>17</v>
      </c>
      <c r="F30" s="41"/>
      <c r="G30" s="42"/>
    </row>
    <row r="31" spans="1:7" ht="53.25" customHeight="1" x14ac:dyDescent="0.2">
      <c r="A31" s="22" t="s">
        <v>89</v>
      </c>
      <c r="B31" s="26" t="s">
        <v>27</v>
      </c>
      <c r="C31" s="65" t="s">
        <v>80</v>
      </c>
      <c r="D31" s="65"/>
      <c r="E31" s="23" t="s">
        <v>17</v>
      </c>
      <c r="F31" s="41"/>
      <c r="G31" s="42"/>
    </row>
    <row r="32" spans="1:7" ht="53.25" customHeight="1" x14ac:dyDescent="0.2">
      <c r="A32" s="22" t="s">
        <v>90</v>
      </c>
      <c r="B32" s="26" t="s">
        <v>22</v>
      </c>
      <c r="C32" s="65" t="s">
        <v>42</v>
      </c>
      <c r="D32" s="65"/>
      <c r="E32" s="23" t="s">
        <v>17</v>
      </c>
      <c r="F32" s="41"/>
      <c r="G32" s="42"/>
    </row>
    <row r="33" spans="1:7" ht="66.75" customHeight="1" x14ac:dyDescent="0.2">
      <c r="A33" s="22" t="s">
        <v>91</v>
      </c>
      <c r="B33" s="4" t="s">
        <v>38</v>
      </c>
      <c r="C33" s="66" t="s">
        <v>103</v>
      </c>
      <c r="D33" s="66"/>
      <c r="E33" s="23" t="s">
        <v>17</v>
      </c>
      <c r="F33" s="41"/>
      <c r="G33" s="42"/>
    </row>
    <row r="34" spans="1:7" x14ac:dyDescent="0.2">
      <c r="A34" s="34" t="s">
        <v>29</v>
      </c>
      <c r="B34" s="27"/>
      <c r="C34" s="64"/>
      <c r="D34" s="64"/>
      <c r="E34" s="64"/>
      <c r="F34" s="64"/>
      <c r="G34" s="64"/>
    </row>
    <row r="35" spans="1:7" ht="46.5" customHeight="1" x14ac:dyDescent="0.2">
      <c r="A35" s="22" t="s">
        <v>92</v>
      </c>
      <c r="B35" s="26" t="s">
        <v>30</v>
      </c>
      <c r="C35" s="62" t="s">
        <v>74</v>
      </c>
      <c r="D35" s="62"/>
      <c r="E35" s="23" t="s">
        <v>17</v>
      </c>
      <c r="F35" s="24"/>
      <c r="G35" s="25"/>
    </row>
    <row r="36" spans="1:7" x14ac:dyDescent="0.2">
      <c r="A36" s="34" t="s">
        <v>31</v>
      </c>
      <c r="B36" s="27"/>
      <c r="C36" s="64"/>
      <c r="D36" s="64"/>
      <c r="E36" s="64"/>
      <c r="F36" s="64"/>
      <c r="G36" s="64"/>
    </row>
    <row r="37" spans="1:7" ht="57" customHeight="1" x14ac:dyDescent="0.2">
      <c r="A37" s="22" t="s">
        <v>94</v>
      </c>
      <c r="B37" s="26" t="s">
        <v>32</v>
      </c>
      <c r="C37" s="62" t="s">
        <v>33</v>
      </c>
      <c r="D37" s="62"/>
      <c r="E37" s="23" t="s">
        <v>17</v>
      </c>
      <c r="F37" s="24"/>
      <c r="G37" s="25"/>
    </row>
    <row r="38" spans="1:7" ht="38.25" customHeight="1" x14ac:dyDescent="0.2">
      <c r="A38" s="22" t="s">
        <v>96</v>
      </c>
      <c r="B38" s="4" t="s">
        <v>34</v>
      </c>
      <c r="C38" s="62" t="s">
        <v>82</v>
      </c>
      <c r="D38" s="62"/>
      <c r="E38" s="23" t="s">
        <v>17</v>
      </c>
      <c r="F38" s="24"/>
      <c r="G38" s="25"/>
    </row>
    <row r="39" spans="1:7" ht="38.25" customHeight="1" x14ac:dyDescent="0.2">
      <c r="A39" s="22" t="s">
        <v>93</v>
      </c>
      <c r="B39" s="4" t="s">
        <v>34</v>
      </c>
      <c r="C39" s="51" t="s">
        <v>76</v>
      </c>
      <c r="D39" s="52"/>
      <c r="E39" s="23" t="s">
        <v>24</v>
      </c>
      <c r="F39" s="24"/>
      <c r="G39" s="25"/>
    </row>
    <row r="40" spans="1:7" ht="24" customHeight="1" x14ac:dyDescent="0.2">
      <c r="A40" s="22" t="s">
        <v>102</v>
      </c>
      <c r="B40" s="4" t="s">
        <v>35</v>
      </c>
      <c r="C40" s="62" t="s">
        <v>39</v>
      </c>
      <c r="D40" s="62"/>
      <c r="E40" s="23" t="s">
        <v>17</v>
      </c>
      <c r="F40" s="24"/>
      <c r="G40" s="25"/>
    </row>
    <row r="41" spans="1:7" ht="37.5" customHeight="1" x14ac:dyDescent="0.2">
      <c r="A41" s="22" t="s">
        <v>93</v>
      </c>
      <c r="B41" s="4" t="s">
        <v>43</v>
      </c>
      <c r="C41" s="62" t="s">
        <v>79</v>
      </c>
      <c r="D41" s="62"/>
      <c r="E41" s="23" t="s">
        <v>24</v>
      </c>
      <c r="F41" s="24"/>
      <c r="G41" s="25"/>
    </row>
    <row r="42" spans="1:7" ht="48" customHeight="1" x14ac:dyDescent="0.2">
      <c r="A42" s="22" t="s">
        <v>105</v>
      </c>
      <c r="B42" s="4" t="s">
        <v>36</v>
      </c>
      <c r="C42" s="62" t="s">
        <v>64</v>
      </c>
      <c r="D42" s="62"/>
      <c r="E42" s="23" t="s">
        <v>17</v>
      </c>
      <c r="F42" s="24"/>
      <c r="G42" s="25"/>
    </row>
    <row r="46" spans="1:7" ht="28.5" hidden="1" customHeight="1" x14ac:dyDescent="0.4">
      <c r="A46" s="57" t="s">
        <v>51</v>
      </c>
      <c r="B46" s="58"/>
      <c r="C46" s="58"/>
      <c r="D46" s="58"/>
      <c r="E46" s="58"/>
      <c r="F46" s="58"/>
      <c r="G46" s="58"/>
    </row>
    <row r="47" spans="1:7" ht="28.5" hidden="1" customHeight="1" x14ac:dyDescent="0.3">
      <c r="B47" s="28" t="s">
        <v>52</v>
      </c>
      <c r="D47" s="38" t="s">
        <v>57</v>
      </c>
      <c r="E47" s="29">
        <f>$E2</f>
        <v>0</v>
      </c>
      <c r="F47" s="29" t="str">
        <f>$F2</f>
        <v>Multimode plate reader (for research use only)</v>
      </c>
    </row>
    <row r="48" spans="1:7" ht="63.75" hidden="1" customHeight="1" thickBot="1" x14ac:dyDescent="0.3">
      <c r="B48" s="63" t="s">
        <v>53</v>
      </c>
      <c r="C48" s="63"/>
      <c r="D48" s="63"/>
      <c r="E48" s="63"/>
      <c r="F48" s="63"/>
      <c r="G48" s="63"/>
    </row>
    <row r="49" spans="2:7" ht="36.75" hidden="1" customHeight="1" thickTop="1" thickBot="1" x14ac:dyDescent="0.3">
      <c r="B49" s="30" t="s">
        <v>55</v>
      </c>
      <c r="D49" s="39" t="s">
        <v>56</v>
      </c>
      <c r="E49" s="31" t="s">
        <v>58</v>
      </c>
      <c r="F49" s="32" t="s">
        <v>54</v>
      </c>
      <c r="G49" s="33">
        <v>5</v>
      </c>
    </row>
    <row r="50" spans="2:7" ht="35.1" hidden="1" customHeight="1" thickBot="1" x14ac:dyDescent="0.3">
      <c r="F50" s="32" t="s">
        <v>54</v>
      </c>
    </row>
    <row r="51" spans="2:7" ht="35.1" hidden="1" customHeight="1" thickBot="1" x14ac:dyDescent="0.3">
      <c r="F51" s="32" t="s">
        <v>54</v>
      </c>
    </row>
    <row r="52" spans="2:7" ht="35.1" hidden="1" customHeight="1" thickBot="1" x14ac:dyDescent="0.3">
      <c r="F52" s="32" t="s">
        <v>54</v>
      </c>
    </row>
    <row r="53" spans="2:7" ht="15.75" hidden="1" thickBot="1" x14ac:dyDescent="0.3"/>
    <row r="54" spans="2:7" ht="46.5" hidden="1" thickTop="1" thickBot="1" x14ac:dyDescent="0.3">
      <c r="D54" s="39" t="s">
        <v>56</v>
      </c>
      <c r="E54" s="31" t="s">
        <v>58</v>
      </c>
      <c r="F54" s="32" t="s">
        <v>54</v>
      </c>
      <c r="G54" s="33">
        <v>5</v>
      </c>
    </row>
    <row r="55" spans="2:7" ht="35.1" hidden="1" customHeight="1" thickBot="1" x14ac:dyDescent="0.3">
      <c r="F55" s="32" t="s">
        <v>54</v>
      </c>
    </row>
    <row r="56" spans="2:7" ht="35.1" hidden="1" customHeight="1" thickBot="1" x14ac:dyDescent="0.3">
      <c r="F56" s="32" t="s">
        <v>54</v>
      </c>
    </row>
    <row r="57" spans="2:7" ht="35.1" hidden="1" customHeight="1" thickBot="1" x14ac:dyDescent="0.3">
      <c r="F57" s="32" t="s">
        <v>54</v>
      </c>
    </row>
    <row r="58" spans="2:7" ht="15.75" hidden="1" thickBot="1" x14ac:dyDescent="0.3"/>
    <row r="59" spans="2:7" ht="46.5" hidden="1" thickTop="1" thickBot="1" x14ac:dyDescent="0.3">
      <c r="D59" s="39" t="s">
        <v>56</v>
      </c>
      <c r="E59" s="31" t="s">
        <v>58</v>
      </c>
      <c r="F59" s="32" t="s">
        <v>54</v>
      </c>
      <c r="G59" s="33">
        <v>5</v>
      </c>
    </row>
    <row r="60" spans="2:7" ht="35.1" hidden="1" customHeight="1" thickBot="1" x14ac:dyDescent="0.3">
      <c r="F60" s="32" t="s">
        <v>54</v>
      </c>
    </row>
    <row r="61" spans="2:7" ht="35.1" hidden="1" customHeight="1" thickBot="1" x14ac:dyDescent="0.3">
      <c r="F61" s="32" t="s">
        <v>54</v>
      </c>
    </row>
    <row r="62" spans="2:7" ht="35.1" hidden="1" customHeight="1" thickBot="1" x14ac:dyDescent="0.3">
      <c r="F62" s="32" t="s">
        <v>54</v>
      </c>
    </row>
  </sheetData>
  <mergeCells count="46">
    <mergeCell ref="B23:B24"/>
    <mergeCell ref="C23:D23"/>
    <mergeCell ref="C24:D24"/>
    <mergeCell ref="C21:D21"/>
    <mergeCell ref="C16:D16"/>
    <mergeCell ref="C17:D17"/>
    <mergeCell ref="C13:G13"/>
    <mergeCell ref="A7:D7"/>
    <mergeCell ref="A8:E8"/>
    <mergeCell ref="F8:G8"/>
    <mergeCell ref="B9:E9"/>
    <mergeCell ref="B10:E10"/>
    <mergeCell ref="F10:G11"/>
    <mergeCell ref="B11:E11"/>
    <mergeCell ref="B14:B22"/>
    <mergeCell ref="B48:G48"/>
    <mergeCell ref="C34:G34"/>
    <mergeCell ref="C31:D31"/>
    <mergeCell ref="C30:D30"/>
    <mergeCell ref="C29:G29"/>
    <mergeCell ref="C32:D32"/>
    <mergeCell ref="C33:D33"/>
    <mergeCell ref="C35:D35"/>
    <mergeCell ref="C37:D37"/>
    <mergeCell ref="C38:D38"/>
    <mergeCell ref="C40:D40"/>
    <mergeCell ref="C42:D42"/>
    <mergeCell ref="C36:G36"/>
    <mergeCell ref="C41:D41"/>
    <mergeCell ref="C39:D39"/>
    <mergeCell ref="B27:B28"/>
    <mergeCell ref="C27:D27"/>
    <mergeCell ref="A1:K1"/>
    <mergeCell ref="A2:C2"/>
    <mergeCell ref="A46:G46"/>
    <mergeCell ref="A12:B12"/>
    <mergeCell ref="C12:D12"/>
    <mergeCell ref="C14:D14"/>
    <mergeCell ref="C15:D15"/>
    <mergeCell ref="C25:D25"/>
    <mergeCell ref="C26:D26"/>
    <mergeCell ref="C20:D20"/>
    <mergeCell ref="C28:D28"/>
    <mergeCell ref="C22:D22"/>
    <mergeCell ref="C18:D18"/>
    <mergeCell ref="C19:D19"/>
  </mergeCells>
  <conditionalFormatting sqref="E31:E33 E35 E38:E42">
    <cfRule type="containsText" dxfId="42" priority="409" operator="containsText" text="N">
      <formula>NOT(ISERROR(SEARCH("N",E31)))</formula>
    </cfRule>
    <cfRule type="containsText" dxfId="41" priority="410" operator="containsText" text="Q">
      <formula>NOT(ISERROR(SEARCH("Q",E31)))</formula>
    </cfRule>
    <cfRule type="containsText" dxfId="40" priority="411" operator="containsText" text="D">
      <formula>NOT(ISERROR(SEARCH("D",E31)))</formula>
    </cfRule>
  </conditionalFormatting>
  <conditionalFormatting sqref="E31:E33 E35 E38:E42">
    <cfRule type="containsText" dxfId="39" priority="408" operator="containsText" text="M">
      <formula>NOT(ISERROR(SEARCH("M",E31)))</formula>
    </cfRule>
  </conditionalFormatting>
  <conditionalFormatting sqref="E31:E33 E35 E38:E42">
    <cfRule type="containsText" dxfId="38" priority="407" operator="containsText" text="S">
      <formula>NOT(ISERROR(SEARCH("S",E31)))</formula>
    </cfRule>
  </conditionalFormatting>
  <conditionalFormatting sqref="E14">
    <cfRule type="containsText" dxfId="37" priority="274" operator="containsText" text="N">
      <formula>NOT(ISERROR(SEARCH("N",E14)))</formula>
    </cfRule>
    <cfRule type="containsText" dxfId="36" priority="275" operator="containsText" text="Q">
      <formula>NOT(ISERROR(SEARCH("Q",E14)))</formula>
    </cfRule>
    <cfRule type="containsText" dxfId="35" priority="276" operator="containsText" text="D">
      <formula>NOT(ISERROR(SEARCH("D",E14)))</formula>
    </cfRule>
  </conditionalFormatting>
  <conditionalFormatting sqref="E14">
    <cfRule type="containsText" dxfId="34" priority="273" operator="containsText" text="M">
      <formula>NOT(ISERROR(SEARCH("M",E14)))</formula>
    </cfRule>
  </conditionalFormatting>
  <conditionalFormatting sqref="E14">
    <cfRule type="containsText" dxfId="33" priority="272" operator="containsText" text="S">
      <formula>NOT(ISERROR(SEARCH("S",E14)))</formula>
    </cfRule>
  </conditionalFormatting>
  <conditionalFormatting sqref="E40:E42">
    <cfRule type="containsText" dxfId="32" priority="412" operator="containsText" text="N">
      <formula>NOT(ISERROR(SEARCH("N",#REF!)))</formula>
    </cfRule>
    <cfRule type="containsText" dxfId="31" priority="412" operator="containsText" text="Q">
      <formula>NOT(ISERROR(SEARCH("Q",#REF!)))</formula>
    </cfRule>
    <cfRule type="containsText" dxfId="30" priority="412" operator="containsText" text="D">
      <formula>NOT(ISERROR(SEARCH("D",#REF!)))</formula>
    </cfRule>
  </conditionalFormatting>
  <conditionalFormatting sqref="E40:E42">
    <cfRule type="containsText" dxfId="29" priority="413" operator="containsText" text="M">
      <formula>NOT(ISERROR(SEARCH("M",#REF!)))</formula>
    </cfRule>
  </conditionalFormatting>
  <conditionalFormatting sqref="E40:E42">
    <cfRule type="containsText" dxfId="28" priority="414" operator="containsText" text="S">
      <formula>NOT(ISERROR(SEARCH("S",#REF!)))</formula>
    </cfRule>
  </conditionalFormatting>
  <conditionalFormatting sqref="E38:E39">
    <cfRule type="containsText" dxfId="27" priority="416" operator="containsText" text="N">
      <formula>NOT(ISERROR(SEARCH("N",#REF!)))</formula>
    </cfRule>
    <cfRule type="containsText" dxfId="26" priority="416" operator="containsText" text="Q">
      <formula>NOT(ISERROR(SEARCH("Q",#REF!)))</formula>
    </cfRule>
    <cfRule type="containsText" dxfId="25" priority="416" operator="containsText" text="D">
      <formula>NOT(ISERROR(SEARCH("D",#REF!)))</formula>
    </cfRule>
  </conditionalFormatting>
  <conditionalFormatting sqref="E38:E39">
    <cfRule type="containsText" dxfId="24" priority="417" operator="containsText" text="M">
      <formula>NOT(ISERROR(SEARCH("M",#REF!)))</formula>
    </cfRule>
  </conditionalFormatting>
  <conditionalFormatting sqref="E38:E39">
    <cfRule type="containsText" dxfId="23" priority="418" operator="containsText" text="S">
      <formula>NOT(ISERROR(SEARCH("S",#REF!)))</formula>
    </cfRule>
  </conditionalFormatting>
  <conditionalFormatting sqref="E35">
    <cfRule type="containsText" dxfId="22" priority="419" operator="containsText" text="N">
      <formula>NOT(ISERROR(SEARCH("N",#REF!)))</formula>
    </cfRule>
    <cfRule type="containsText" dxfId="21" priority="419" operator="containsText" text="Q">
      <formula>NOT(ISERROR(SEARCH("Q",#REF!)))</formula>
    </cfRule>
    <cfRule type="containsText" dxfId="20" priority="419" operator="containsText" text="D">
      <formula>NOT(ISERROR(SEARCH("D",#REF!)))</formula>
    </cfRule>
  </conditionalFormatting>
  <conditionalFormatting sqref="E35">
    <cfRule type="containsText" dxfId="19" priority="420" operator="containsText" text="M">
      <formula>NOT(ISERROR(SEARCH("M",#REF!)))</formula>
    </cfRule>
  </conditionalFormatting>
  <conditionalFormatting sqref="E35">
    <cfRule type="containsText" dxfId="18" priority="421" operator="containsText" text="S">
      <formula>NOT(ISERROR(SEARCH("S",#REF!)))</formula>
    </cfRule>
  </conditionalFormatting>
  <conditionalFormatting sqref="E15:E28">
    <cfRule type="containsText" dxfId="17" priority="107" operator="containsText" text="N">
      <formula>NOT(ISERROR(SEARCH("N",E15)))</formula>
    </cfRule>
    <cfRule type="containsText" dxfId="16" priority="108" operator="containsText" text="Q">
      <formula>NOT(ISERROR(SEARCH("Q",E15)))</formula>
    </cfRule>
    <cfRule type="containsText" dxfId="15" priority="109" operator="containsText" text="D">
      <formula>NOT(ISERROR(SEARCH("D",E15)))</formula>
    </cfRule>
  </conditionalFormatting>
  <conditionalFormatting sqref="E15:E28">
    <cfRule type="containsText" dxfId="14" priority="106" operator="containsText" text="M">
      <formula>NOT(ISERROR(SEARCH("M",E15)))</formula>
    </cfRule>
  </conditionalFormatting>
  <conditionalFormatting sqref="E15:E28">
    <cfRule type="containsText" dxfId="13" priority="105" operator="containsText" text="S">
      <formula>NOT(ISERROR(SEARCH("S",E15)))</formula>
    </cfRule>
  </conditionalFormatting>
  <conditionalFormatting sqref="E40:E41">
    <cfRule type="containsText" dxfId="12" priority="11" operator="containsText" text="N">
      <formula>NOT(ISERROR(SEARCH("N",#REF!)))</formula>
    </cfRule>
  </conditionalFormatting>
  <conditionalFormatting sqref="E40:E41">
    <cfRule type="containsText" dxfId="11" priority="12" operator="containsText" text="M">
      <formula>NOT(ISERROR(SEARCH("M",#REF!)))</formula>
    </cfRule>
  </conditionalFormatting>
  <conditionalFormatting sqref="E40:E41">
    <cfRule type="containsText" dxfId="10" priority="13" operator="containsText" text="S">
      <formula>NOT(ISERROR(SEARCH("S",#REF!)))</formula>
    </cfRule>
  </conditionalFormatting>
  <conditionalFormatting sqref="E30">
    <cfRule type="containsText" dxfId="9" priority="8" operator="containsText" text="N">
      <formula>NOT(ISERROR(SEARCH("N",E30)))</formula>
    </cfRule>
    <cfRule type="containsText" dxfId="8" priority="9" operator="containsText" text="Q">
      <formula>NOT(ISERROR(SEARCH("Q",E30)))</formula>
    </cfRule>
    <cfRule type="containsText" dxfId="7" priority="10" operator="containsText" text="D">
      <formula>NOT(ISERROR(SEARCH("D",E30)))</formula>
    </cfRule>
  </conditionalFormatting>
  <conditionalFormatting sqref="E30">
    <cfRule type="containsText" dxfId="6" priority="7" operator="containsText" text="M">
      <formula>NOT(ISERROR(SEARCH("M",E30)))</formula>
    </cfRule>
  </conditionalFormatting>
  <conditionalFormatting sqref="E30">
    <cfRule type="containsText" dxfId="5" priority="6" operator="containsText" text="S">
      <formula>NOT(ISERROR(SEARCH("S",E30)))</formula>
    </cfRule>
  </conditionalFormatting>
  <conditionalFormatting sqref="E37">
    <cfRule type="containsText" dxfId="4" priority="3" operator="containsText" text="N">
      <formula>NOT(ISERROR(SEARCH("N",E37)))</formula>
    </cfRule>
    <cfRule type="containsText" dxfId="3" priority="4" operator="containsText" text="Q">
      <formula>NOT(ISERROR(SEARCH("Q",E37)))</formula>
    </cfRule>
    <cfRule type="containsText" dxfId="2" priority="5" operator="containsText" text="D">
      <formula>NOT(ISERROR(SEARCH("D",E37)))</formula>
    </cfRule>
  </conditionalFormatting>
  <conditionalFormatting sqref="E37">
    <cfRule type="containsText" dxfId="1" priority="2" operator="containsText" text="M">
      <formula>NOT(ISERROR(SEARCH("M",E37)))</formula>
    </cfRule>
  </conditionalFormatting>
  <conditionalFormatting sqref="E37">
    <cfRule type="containsText" dxfId="0" priority="1" operator="containsText" text="S">
      <formula>NOT(ISERROR(SEARCH("S",E37)))</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312674D9-EBC7-4C6D-B95D-4732CA47C220}">
  <ds:schemaRefs>
    <ds:schemaRef ds:uri="f69377c8-399b-4db4-848c-cc64d5a1929a"/>
    <ds:schemaRef ds:uri="http://schemas.openxmlformats.org/package/2006/metadata/core-properties"/>
    <ds:schemaRef ds:uri="http://purl.org/dc/elements/1.1/"/>
    <ds:schemaRef ds:uri="http://www.w3.org/XML/1998/namespace"/>
    <ds:schemaRef ds:uri="http://purl.org/dc/terms/"/>
    <ds:schemaRef ds:uri="http://purl.org/dc/dcmitype/"/>
    <ds:schemaRef ds:uri="http://schemas.microsoft.com/office/2006/documentManagement/types"/>
    <ds:schemaRef ds:uri="2b74ce76-924e-4f85-9d50-7a2f0f8522e4"/>
    <ds:schemaRef ds:uri="http://schemas.microsoft.com/office/2006/metadata/properties"/>
  </ds:schemaRefs>
</ds:datastoreItem>
</file>

<file path=customXml/itemProps3.xml><?xml version="1.0" encoding="utf-8"?>
<ds:datastoreItem xmlns:ds="http://schemas.openxmlformats.org/officeDocument/2006/customXml" ds:itemID="{2F42EF08-E121-4A0C-B74C-22946672B5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Multimode_Plate_Reader</vt:lpstr>
      <vt:lpstr>IA</vt:lpstr>
      <vt:lpstr>QualificationTest</vt:lpstr>
      <vt:lpstr>RoomClassification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Catherine Hossain</cp:lastModifiedBy>
  <cp:lastPrinted>2014-07-03T08:44:48Z</cp:lastPrinted>
  <dcterms:created xsi:type="dcterms:W3CDTF">2010-02-09T07:47:19Z</dcterms:created>
  <dcterms:modified xsi:type="dcterms:W3CDTF">2019-01-04T16:13:20Z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